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'РН-ННГ-НЛ'!$A$1:$L$30</definedName>
  </definedNames>
  <calcPr calcId="145621"/>
</workbook>
</file>

<file path=xl/calcChain.xml><?xml version="1.0" encoding="utf-8"?>
<calcChain xmlns="http://schemas.openxmlformats.org/spreadsheetml/2006/main">
  <c r="I18" i="58" l="1"/>
  <c r="K18" i="58" s="1"/>
  <c r="J18" i="58" s="1"/>
  <c r="G23" i="58"/>
  <c r="I22" i="58" l="1"/>
  <c r="K22" i="58" s="1"/>
  <c r="J22" i="58" s="1"/>
  <c r="I21" i="58"/>
  <c r="K21" i="58" s="1"/>
  <c r="J21" i="58" s="1"/>
  <c r="I20" i="58"/>
  <c r="K20" i="58" s="1"/>
  <c r="J20" i="58" s="1"/>
  <c r="I19" i="58"/>
  <c r="K19" i="58" s="1"/>
  <c r="J19" i="58" s="1"/>
  <c r="I17" i="58" l="1"/>
  <c r="K17" i="58" s="1"/>
  <c r="J17" i="58" s="1"/>
  <c r="I14" i="58" l="1"/>
  <c r="K14" i="58" s="1"/>
  <c r="J14" i="58" s="1"/>
  <c r="I15" i="58" l="1"/>
  <c r="K15" i="58" s="1"/>
  <c r="J15" i="58" s="1"/>
  <c r="I16" i="58"/>
  <c r="I23" i="58" s="1"/>
  <c r="K16" i="58" l="1"/>
  <c r="K23" i="58" l="1"/>
  <c r="J16" i="58"/>
  <c r="J23" i="58" s="1"/>
</calcChain>
</file>

<file path=xl/sharedStrings.xml><?xml version="1.0" encoding="utf-8"?>
<sst xmlns="http://schemas.openxmlformats.org/spreadsheetml/2006/main" count="83" uniqueCount="44">
  <si>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</si>
  <si>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</si>
  <si>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</si>
  <si>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</si>
  <si>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</si>
  <si>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</si>
  <si>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</si>
  <si>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</si>
  <si>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</si>
  <si>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</si>
  <si>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</si>
  <si>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</si>
  <si>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</si>
  <si>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</si>
  <si>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</si>
  <si>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</si>
  <si>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</si>
  <si>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</si>
  <si>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</si>
  <si>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</si>
  <si>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</si>
  <si>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</si>
  <si>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</si>
  <si>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</si>
  <si>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</si>
  <si>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</si>
  <si>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</si>
  <si>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</si>
  <si>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</si>
  <si>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</si>
  <si>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</si>
  <si>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</si>
  <si>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</si>
  <si>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</si>
  <si>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</si>
  <si>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</si>
  <si>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Т</t>
  </si>
  <si>
    <t>2.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</si>
  <si>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3</t>
  </si>
  <si>
    <t>ХМАО-Югра, Римера-Сервис, пгт. Талинка, Ойлпамп-Сервис, г.Нягань, Лазарева 15.</t>
  </si>
  <si>
    <t>Приложение № 2</t>
  </si>
  <si>
    <t>Трансформатор ТМПН б/у</t>
  </si>
  <si>
    <t>Вал УЭЦН б/у</t>
  </si>
  <si>
    <t xml:space="preserve">ЛОТ №РН-ННГ-02-25 Трансформатор б/у и Вал УЭЦН б/у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</si>
</sst>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10" fillId="3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 wrapText="1" readingOrder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  <pageSetUpPr fitToPage="1"/>
  </sheetPr>
  <dimension ref="A1:L32"/>
  <sheetViews>
    <sheetView tabSelected="1" view="pageBreakPreview" topLeftCell="A10" zoomScale="85" zoomScaleNormal="70" zoomScaleSheetLayoutView="85" workbookViewId="0">
      <selection activeCell="E21" sqref="E21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8" style="1" customWidth="1"/>
    <col min="5" max="5" width="28.7109375" style="1" customWidth="1"/>
    <col min="6" max="6" width="12.28515625" style="2" bestFit="1" customWidth="1"/>
    <col min="7" max="7" width="21.14062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40</v>
      </c>
    </row>
    <row r="2" spans="1:12" ht="20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43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24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4"/>
      <c r="F6" s="44"/>
      <c r="G6" s="44"/>
      <c r="H6" s="44"/>
      <c r="I6" s="44"/>
      <c r="J6" s="44"/>
      <c r="K6" s="44"/>
      <c r="L6" s="44"/>
    </row>
    <row r="7" spans="1:12" s="32" customFormat="1" ht="18.75" x14ac:dyDescent="0.3">
      <c r="A7" s="30" t="s">
        <v>20</v>
      </c>
      <c r="B7" s="30"/>
      <c r="C7" s="31"/>
      <c r="D7" s="31"/>
      <c r="E7" s="44"/>
      <c r="F7" s="44"/>
      <c r="G7" s="44"/>
      <c r="H7" s="44"/>
      <c r="I7" s="44"/>
      <c r="J7" s="44"/>
      <c r="K7" s="44"/>
      <c r="L7" s="44"/>
    </row>
    <row r="8" spans="1:12" s="32" customFormat="1" ht="18.75" x14ac:dyDescent="0.3">
      <c r="A8" s="30" t="s">
        <v>21</v>
      </c>
      <c r="B8" s="30"/>
      <c r="C8" s="31"/>
      <c r="D8" s="31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25</v>
      </c>
      <c r="C12" s="10" t="s">
        <v>1</v>
      </c>
      <c r="D12" s="10" t="s">
        <v>30</v>
      </c>
      <c r="E12" s="10" t="s">
        <v>2</v>
      </c>
      <c r="F12" s="11" t="s">
        <v>34</v>
      </c>
      <c r="G12" s="10" t="s">
        <v>35</v>
      </c>
      <c r="H12" s="10" t="s">
        <v>3</v>
      </c>
      <c r="I12" s="11" t="s">
        <v>17</v>
      </c>
      <c r="J12" s="11" t="s">
        <v>32</v>
      </c>
      <c r="K12" s="11" t="s">
        <v>26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38</v>
      </c>
      <c r="D13" s="13" t="s">
        <v>6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27</v>
      </c>
    </row>
    <row r="14" spans="1:12" s="26" customFormat="1" ht="58.5" customHeight="1" x14ac:dyDescent="0.25">
      <c r="A14" s="24">
        <v>1</v>
      </c>
      <c r="B14" s="23" t="s">
        <v>18</v>
      </c>
      <c r="C14" s="25" t="s">
        <v>31</v>
      </c>
      <c r="D14" s="23">
        <v>20205276</v>
      </c>
      <c r="E14" s="23" t="s">
        <v>41</v>
      </c>
      <c r="F14" s="23" t="s">
        <v>36</v>
      </c>
      <c r="G14" s="47">
        <v>0.32900000000000001</v>
      </c>
      <c r="H14" s="33"/>
      <c r="I14" s="34">
        <f t="shared" ref="I14:I16" si="0">H14*G14</f>
        <v>0</v>
      </c>
      <c r="J14" s="34">
        <f t="shared" ref="J14" si="1">K14-I14</f>
        <v>0</v>
      </c>
      <c r="K14" s="34">
        <f t="shared" ref="K14" si="2">I14*1.2</f>
        <v>0</v>
      </c>
      <c r="L14" s="38" t="s">
        <v>39</v>
      </c>
    </row>
    <row r="15" spans="1:12" s="26" customFormat="1" ht="58.5" customHeight="1" x14ac:dyDescent="0.25">
      <c r="A15" s="24">
        <v>2</v>
      </c>
      <c r="B15" s="23" t="s">
        <v>18</v>
      </c>
      <c r="C15" s="25" t="s">
        <v>31</v>
      </c>
      <c r="D15" s="23">
        <v>20205276</v>
      </c>
      <c r="E15" s="23" t="s">
        <v>41</v>
      </c>
      <c r="F15" s="23" t="s">
        <v>36</v>
      </c>
      <c r="G15" s="47">
        <v>9.2759999999999998</v>
      </c>
      <c r="H15" s="33"/>
      <c r="I15" s="34">
        <f t="shared" si="0"/>
        <v>0</v>
      </c>
      <c r="J15" s="34">
        <f t="shared" ref="J15" si="3">K15-I15</f>
        <v>0</v>
      </c>
      <c r="K15" s="34">
        <f t="shared" ref="K15" si="4">I15*1.2</f>
        <v>0</v>
      </c>
      <c r="L15" s="38" t="s">
        <v>39</v>
      </c>
    </row>
    <row r="16" spans="1:12" s="26" customFormat="1" ht="58.5" customHeight="1" x14ac:dyDescent="0.25">
      <c r="A16" s="24">
        <v>3</v>
      </c>
      <c r="B16" s="23" t="s">
        <v>18</v>
      </c>
      <c r="C16" s="25" t="s">
        <v>31</v>
      </c>
      <c r="D16" s="23">
        <v>20205276</v>
      </c>
      <c r="E16" s="23" t="s">
        <v>41</v>
      </c>
      <c r="F16" s="23" t="s">
        <v>36</v>
      </c>
      <c r="G16" s="47">
        <v>32.03</v>
      </c>
      <c r="H16" s="40"/>
      <c r="I16" s="34">
        <f t="shared" si="0"/>
        <v>0</v>
      </c>
      <c r="J16" s="34">
        <f t="shared" ref="J16" si="5">K16-I16</f>
        <v>0</v>
      </c>
      <c r="K16" s="34">
        <f t="shared" ref="K16" si="6">I16*1.2</f>
        <v>0</v>
      </c>
      <c r="L16" s="38" t="s">
        <v>39</v>
      </c>
    </row>
    <row r="17" spans="1:12" s="26" customFormat="1" ht="58.5" customHeight="1" x14ac:dyDescent="0.25">
      <c r="A17" s="42">
        <v>4</v>
      </c>
      <c r="B17" s="23" t="s">
        <v>18</v>
      </c>
      <c r="C17" s="25" t="s">
        <v>31</v>
      </c>
      <c r="D17" s="23">
        <v>20205276</v>
      </c>
      <c r="E17" s="23" t="s">
        <v>41</v>
      </c>
      <c r="F17" s="23" t="s">
        <v>36</v>
      </c>
      <c r="G17" s="47">
        <v>6.61</v>
      </c>
      <c r="H17" s="40"/>
      <c r="I17" s="34">
        <f t="shared" ref="I17" si="7">H17*G17</f>
        <v>0</v>
      </c>
      <c r="J17" s="34">
        <f t="shared" ref="J17" si="8">K17-I17</f>
        <v>0</v>
      </c>
      <c r="K17" s="34">
        <f t="shared" ref="K17" si="9">I17*1.2</f>
        <v>0</v>
      </c>
      <c r="L17" s="38" t="s">
        <v>39</v>
      </c>
    </row>
    <row r="18" spans="1:12" s="26" customFormat="1" ht="58.5" customHeight="1" x14ac:dyDescent="0.25">
      <c r="A18" s="42">
        <v>5</v>
      </c>
      <c r="B18" s="23" t="s">
        <v>18</v>
      </c>
      <c r="C18" s="25" t="s">
        <v>31</v>
      </c>
      <c r="D18" s="23">
        <v>20205276</v>
      </c>
      <c r="E18" s="23" t="s">
        <v>41</v>
      </c>
      <c r="F18" s="23" t="s">
        <v>36</v>
      </c>
      <c r="G18" s="47">
        <v>3.2120000000000002</v>
      </c>
      <c r="H18" s="40"/>
      <c r="I18" s="34">
        <f t="shared" ref="I18" si="10">H18*G18</f>
        <v>0</v>
      </c>
      <c r="J18" s="34">
        <f t="shared" ref="J18" si="11">K18-I18</f>
        <v>0</v>
      </c>
      <c r="K18" s="34">
        <f t="shared" ref="K18" si="12">I18*1.2</f>
        <v>0</v>
      </c>
      <c r="L18" s="38" t="s">
        <v>39</v>
      </c>
    </row>
    <row r="19" spans="1:12" s="26" customFormat="1" ht="58.5" customHeight="1" x14ac:dyDescent="0.25">
      <c r="A19" s="42">
        <v>6</v>
      </c>
      <c r="B19" s="23" t="s">
        <v>18</v>
      </c>
      <c r="C19" s="25" t="s">
        <v>31</v>
      </c>
      <c r="D19" s="47">
        <v>21143556</v>
      </c>
      <c r="E19" s="47" t="s">
        <v>42</v>
      </c>
      <c r="F19" s="23" t="s">
        <v>36</v>
      </c>
      <c r="G19" s="47">
        <v>3.51</v>
      </c>
      <c r="H19" s="40"/>
      <c r="I19" s="34">
        <f t="shared" ref="I19:I22" si="13">H19*G19</f>
        <v>0</v>
      </c>
      <c r="J19" s="34">
        <f t="shared" ref="J19:J22" si="14">K19-I19</f>
        <v>0</v>
      </c>
      <c r="K19" s="34">
        <f t="shared" ref="K19:K22" si="15">I19*1.2</f>
        <v>0</v>
      </c>
      <c r="L19" s="38" t="s">
        <v>39</v>
      </c>
    </row>
    <row r="20" spans="1:12" s="26" customFormat="1" ht="58.5" customHeight="1" x14ac:dyDescent="0.25">
      <c r="A20" s="42">
        <v>7</v>
      </c>
      <c r="B20" s="23" t="s">
        <v>18</v>
      </c>
      <c r="C20" s="25" t="s">
        <v>31</v>
      </c>
      <c r="D20" s="47">
        <v>21143556</v>
      </c>
      <c r="E20" s="47" t="s">
        <v>42</v>
      </c>
      <c r="F20" s="23" t="s">
        <v>36</v>
      </c>
      <c r="G20" s="47">
        <v>4.01</v>
      </c>
      <c r="H20" s="40"/>
      <c r="I20" s="34">
        <f t="shared" si="13"/>
        <v>0</v>
      </c>
      <c r="J20" s="34">
        <f t="shared" si="14"/>
        <v>0</v>
      </c>
      <c r="K20" s="34">
        <f t="shared" si="15"/>
        <v>0</v>
      </c>
      <c r="L20" s="38" t="s">
        <v>39</v>
      </c>
    </row>
    <row r="21" spans="1:12" s="26" customFormat="1" ht="58.5" customHeight="1" x14ac:dyDescent="0.25">
      <c r="A21" s="42">
        <v>8</v>
      </c>
      <c r="B21" s="23" t="s">
        <v>18</v>
      </c>
      <c r="C21" s="25" t="s">
        <v>31</v>
      </c>
      <c r="D21" s="47">
        <v>21143556</v>
      </c>
      <c r="E21" s="47" t="s">
        <v>42</v>
      </c>
      <c r="F21" s="23" t="s">
        <v>36</v>
      </c>
      <c r="G21" s="47">
        <v>3.5950000000000002</v>
      </c>
      <c r="H21" s="40"/>
      <c r="I21" s="34">
        <f t="shared" si="13"/>
        <v>0</v>
      </c>
      <c r="J21" s="34">
        <f t="shared" si="14"/>
        <v>0</v>
      </c>
      <c r="K21" s="34">
        <f t="shared" si="15"/>
        <v>0</v>
      </c>
      <c r="L21" s="38" t="s">
        <v>39</v>
      </c>
    </row>
    <row r="22" spans="1:12" s="26" customFormat="1" ht="58.5" customHeight="1" x14ac:dyDescent="0.25">
      <c r="A22" s="42">
        <v>9</v>
      </c>
      <c r="B22" s="23" t="s">
        <v>18</v>
      </c>
      <c r="C22" s="25" t="s">
        <v>31</v>
      </c>
      <c r="D22" s="47">
        <v>21143556</v>
      </c>
      <c r="E22" s="47" t="s">
        <v>42</v>
      </c>
      <c r="F22" s="23" t="s">
        <v>36</v>
      </c>
      <c r="G22" s="47">
        <v>7.1050000000000004</v>
      </c>
      <c r="H22" s="40"/>
      <c r="I22" s="34">
        <f t="shared" si="13"/>
        <v>0</v>
      </c>
      <c r="J22" s="34">
        <f t="shared" si="14"/>
        <v>0</v>
      </c>
      <c r="K22" s="34">
        <f t="shared" si="15"/>
        <v>0</v>
      </c>
      <c r="L22" s="38" t="s">
        <v>39</v>
      </c>
    </row>
    <row r="23" spans="1:12" s="37" customFormat="1" ht="15.75" x14ac:dyDescent="0.25">
      <c r="A23" s="27"/>
      <c r="B23" s="27"/>
      <c r="C23" s="27"/>
      <c r="D23" s="27"/>
      <c r="E23" s="27"/>
      <c r="F23" s="29"/>
      <c r="G23" s="28">
        <f>SUM(G14:G22)</f>
        <v>69.677000000000007</v>
      </c>
      <c r="H23" s="29"/>
      <c r="I23" s="29">
        <f>SUM(I14:I16)</f>
        <v>0</v>
      </c>
      <c r="J23" s="29">
        <f>SUM(J14:J16)</f>
        <v>0</v>
      </c>
      <c r="K23" s="29">
        <f>SUM(K14:K16)</f>
        <v>0</v>
      </c>
      <c r="L23" s="27"/>
    </row>
    <row r="24" spans="1:12" s="37" customFormat="1" ht="15.75" x14ac:dyDescent="0.2">
      <c r="A24" s="1"/>
      <c r="B24" s="1"/>
      <c r="C24" s="1"/>
      <c r="D24" s="1"/>
      <c r="E24" s="1"/>
      <c r="F24" s="4"/>
      <c r="G24" s="3"/>
      <c r="H24" s="7"/>
      <c r="I24" s="1"/>
      <c r="J24" s="1"/>
      <c r="K24" s="1"/>
      <c r="L24" s="8"/>
    </row>
    <row r="25" spans="1:12" s="37" customFormat="1" ht="15.75" x14ac:dyDescent="0.2">
      <c r="A25" s="15" t="s">
        <v>9</v>
      </c>
      <c r="B25" s="15"/>
      <c r="C25" s="16"/>
      <c r="D25" s="16"/>
      <c r="E25" s="16"/>
      <c r="F25" s="2"/>
      <c r="G25" s="41"/>
      <c r="H25" s="2"/>
      <c r="I25" s="4"/>
      <c r="J25" s="4"/>
      <c r="K25" s="4"/>
      <c r="L25" s="8"/>
    </row>
    <row r="26" spans="1:12" s="37" customFormat="1" ht="48.75" customHeight="1" x14ac:dyDescent="0.25">
      <c r="A26" s="43" t="s">
        <v>37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1:12" s="37" customFormat="1" ht="71.25" customHeight="1" x14ac:dyDescent="0.25">
      <c r="A27" s="43" t="s">
        <v>33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2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x14ac:dyDescent="0.2">
      <c r="A29" s="7" t="s">
        <v>10</v>
      </c>
      <c r="B29" s="7"/>
      <c r="C29" s="7"/>
      <c r="D29" s="7"/>
      <c r="E29" s="7"/>
      <c r="F29" s="7"/>
      <c r="G29" s="4"/>
      <c r="H29" s="35" t="s">
        <v>28</v>
      </c>
      <c r="I29" s="4"/>
      <c r="J29" s="4"/>
      <c r="K29" s="4"/>
      <c r="L29" s="17"/>
    </row>
    <row r="30" spans="1:12" x14ac:dyDescent="0.2">
      <c r="A30" s="2"/>
      <c r="B30" s="2"/>
      <c r="C30" s="7"/>
      <c r="D30" s="7"/>
      <c r="E30" s="7"/>
      <c r="G30" s="4"/>
      <c r="H30" s="36" t="s">
        <v>29</v>
      </c>
      <c r="I30" s="4"/>
      <c r="J30" s="4"/>
      <c r="K30" s="4"/>
      <c r="L30" s="7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s="39" customFormat="1" ht="33" customHeight="1" x14ac:dyDescent="0.2">
      <c r="A32" s="1"/>
      <c r="B32" s="1"/>
      <c r="C32" s="1"/>
      <c r="D32" s="1"/>
      <c r="E32" s="1"/>
      <c r="F32" s="2"/>
      <c r="G32" s="3"/>
      <c r="H32" s="7"/>
      <c r="I32" s="1"/>
      <c r="J32" s="1"/>
      <c r="K32" s="1"/>
      <c r="L32" s="8"/>
    </row>
  </sheetData>
  <mergeCells count="9">
    <mergeCell ref="A27:L27"/>
    <mergeCell ref="E8:L8"/>
    <mergeCell ref="A11:L11"/>
    <mergeCell ref="A2:L2"/>
    <mergeCell ref="A3:L3"/>
    <mergeCell ref="A4:L4"/>
    <mergeCell ref="E6:L6"/>
    <mergeCell ref="E7:L7"/>
    <mergeCell ref="A26:L26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NPKuzminykh2</cp:lastModifiedBy>
  <cp:lastPrinted>2018-10-01T05:09:00Z</cp:lastPrinted>
  <dcterms:created xsi:type="dcterms:W3CDTF">2015-09-14T07:06:03Z</dcterms:created>
  <dcterms:modified xsi:type="dcterms:W3CDTF">2025-03-27T06:01:00Z</dcterms:modified>
</cp:coreProperties>
</file>